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\obmen\Коротенкова\Исполнение бюджета (по кварталам)\2025\Исполнение за 2025 год\На администрацию\Исполнение бюджета за 2025 год\"/>
    </mc:Choice>
  </mc:AlternateContent>
  <xr:revisionPtr revIDLastSave="0" documentId="13_ncr:1_{9B42D752-2815-4D64-9AB8-B1BAC3D2AEF0}" xr6:coauthVersionLast="46" xr6:coauthVersionMax="46" xr10:uidLastSave="{00000000-0000-0000-0000-000000000000}"/>
  <bookViews>
    <workbookView xWindow="-108" yWindow="-108" windowWidth="15576" windowHeight="11904" xr2:uid="{00000000-000D-0000-FFFF-FFFF00000000}"/>
  </bookViews>
  <sheets>
    <sheet name="Вып.плана." sheetId="2" r:id="rId1"/>
  </sheets>
  <definedNames>
    <definedName name="_xlnm.Print_Titles" localSheetId="0">Вып.плана.!$4:$5</definedName>
  </definedNames>
  <calcPr calcId="191029" calcOnSave="0"/>
</workbook>
</file>

<file path=xl/calcChain.xml><?xml version="1.0" encoding="utf-8"?>
<calcChain xmlns="http://schemas.openxmlformats.org/spreadsheetml/2006/main">
  <c r="D40" i="2" l="1"/>
  <c r="D6" i="2" l="1"/>
  <c r="E6" i="2"/>
  <c r="F6" i="2"/>
  <c r="G21" i="2" l="1"/>
  <c r="D33" i="2" l="1"/>
  <c r="D32" i="2" s="1"/>
  <c r="F33" i="2"/>
  <c r="F32" i="2" s="1"/>
  <c r="E33" i="2"/>
  <c r="E32" i="2" s="1"/>
  <c r="H26" i="2" l="1"/>
  <c r="H17" i="2"/>
  <c r="H15" i="2"/>
  <c r="G15" i="2"/>
  <c r="G11" i="2"/>
  <c r="G22" i="2"/>
  <c r="H37" i="2"/>
  <c r="G37" i="2"/>
  <c r="G33" i="2"/>
  <c r="H25" i="2"/>
  <c r="H28" i="2"/>
  <c r="H14" i="2"/>
  <c r="H16" i="2"/>
  <c r="H8" i="2"/>
  <c r="H10" i="2"/>
  <c r="H12" i="2"/>
  <c r="H13" i="2"/>
  <c r="H19" i="2"/>
  <c r="H23" i="2"/>
  <c r="H29" i="2"/>
  <c r="H34" i="2"/>
  <c r="H35" i="2"/>
  <c r="H36" i="2"/>
  <c r="G8" i="2"/>
  <c r="G10" i="2"/>
  <c r="G13" i="2"/>
  <c r="G14" i="2"/>
  <c r="G16" i="2"/>
  <c r="G19" i="2"/>
  <c r="G20" i="2"/>
  <c r="G23" i="2"/>
  <c r="G25" i="2"/>
  <c r="G27" i="2"/>
  <c r="G28" i="2"/>
  <c r="G29" i="2"/>
  <c r="G32" i="2"/>
  <c r="G34" i="2"/>
  <c r="G35" i="2"/>
  <c r="G36" i="2"/>
  <c r="H24" i="2"/>
  <c r="H33" i="2"/>
  <c r="H32" i="2"/>
  <c r="G26" i="2"/>
  <c r="H22" i="2"/>
  <c r="H18" i="2" l="1"/>
  <c r="F40" i="2"/>
  <c r="G17" i="2"/>
  <c r="G24" i="2"/>
  <c r="H7" i="2"/>
  <c r="H9" i="2"/>
  <c r="G18" i="2"/>
  <c r="G9" i="2"/>
  <c r="H11" i="2"/>
  <c r="G7" i="2"/>
  <c r="H6" i="2" l="1"/>
  <c r="E40" i="2"/>
  <c r="G6" i="2"/>
  <c r="H40" i="2" l="1"/>
  <c r="G40" i="2"/>
</calcChain>
</file>

<file path=xl/sharedStrings.xml><?xml version="1.0" encoding="utf-8"?>
<sst xmlns="http://schemas.openxmlformats.org/spreadsheetml/2006/main" count="81" uniqueCount="80">
  <si>
    <t xml:space="preserve">                                  (подпись)</t>
  </si>
  <si>
    <t>Исполнитель    __________________</t>
  </si>
  <si>
    <t/>
  </si>
  <si>
    <t>Иные межбюджетные трансферты</t>
  </si>
  <si>
    <t xml:space="preserve">Субвенции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</si>
  <si>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</si>
  <si>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</si>
  <si>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000.2.02.00.000.00.0000.000</t>
  </si>
  <si>
    <t>БЕЗВОЗМЕЗДНЫЕ ПОСТУПЛЕНИЯ</t>
  </si>
  <si>
    <t>000.2.00.00.000.00.0000.000</t>
  </si>
  <si>
    <t>Невыясненные поступления</t>
  </si>
  <si>
    <t>000.1.17.01.000.00.0000.000</t>
  </si>
  <si>
    <t>ПРОЧИЕ НЕНАЛОГОВЫЕ ДОХОДЫ</t>
  </si>
  <si>
    <t>000.1.17.00.000.00.0000.000</t>
  </si>
  <si>
    <t>ШТРАФЫ, САНКЦИИ, ВОЗМЕЩЕНИЕ УЩЕРБА</t>
  </si>
  <si>
    <t>000.1.16.00.000.00.0000.000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</si>
  <si>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</si>
  <si>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000.1.14.06.000.00.0000.000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</si>
  <si>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</si>
  <si>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</si>
  <si>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ПРОДАЖИ МАТЕРИАЛЬНЫХ И НЕМАТЕРИАЛЬНЫХ АКТИВОВ</t>
  </si>
  <si>
    <t>000.1.14.00.000.00.0000.000</t>
  </si>
  <si>
    <t>Доходы от оказания услуг и компенсации затрат государства</t>
  </si>
  <si>
    <t>000.1.13.01.000.00.0000.000</t>
  </si>
  <si>
    <t>ДОХОДЫ ОТ ОКАЗАНИЯ ПЛАТНЫХ УСЛУГ И КОМПЕНСАЦИИ ЗАТРАТ ГОСУДАРСТВА</t>
  </si>
  <si>
    <t>000.1.13.00.000.00.0000.000</t>
  </si>
  <si>
    <t>Плата за негативное воздействие на окружающую среду</t>
  </si>
  <si>
    <t>000.1.12.01.000.00.0000.000</t>
  </si>
  <si>
    <t>ПЛАТЕЖИ ПРИ ПОЛЬЗОВАНИИ ПРИРОДНЫМИ РЕСУРСАМИ</t>
  </si>
  <si>
    <t>000.1.12.00.000.00.0000.000</t>
  </si>
  <si>
    <t>Платежи от государственных и муниципальных унитарных предприятий</t>
  </si>
  <si>
    <t>000.1.11.07.000.00.0000.000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</si>
  <si>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</si>
  <si>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000.1.11.05.000.00.0000.000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</si>
  <si>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</si>
  <si>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</si>
  <si>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ГОСУДАРСТВЕННАЯ ПОШЛИНА</t>
  </si>
  <si>
    <t>000.1.08.00.000.00.0000.000</t>
  </si>
  <si>
    <t>Единый сельскохозяйственный налог</t>
  </si>
  <si>
    <t>000.1.05.03.000.00.0000.000</t>
  </si>
  <si>
    <t>Единый налог на вмененный доход для отдельных видов деятельности</t>
  </si>
  <si>
    <t>000.1.05.02.000.00.0000.000</t>
  </si>
  <si>
    <t>НАЛОГИ НА СОВОКУПНЫЙ ДОХОД</t>
  </si>
  <si>
    <t>000.1.05.00.000.00.0000.000</t>
  </si>
  <si>
    <t xml:space="preserve">Акцизы по подакцизным товарам (продукции), производимым на территории Российской Федерации </t>
  </si>
  <si>
    <t>000.1.03.02.000.00.0000.000</t>
  </si>
  <si>
    <t>НАЛОГИ НА ТОВАРЫ (РАБОТЫ, УСЛУГИ), РЕАЛИЗУЕМЫЕ НА ТЕРРИТОРИИ РОССИЙСКОЙ ФЕДЕРАЦИИ</t>
  </si>
  <si>
    <t>000.1.03.00.000.00.0000.000</t>
  </si>
  <si>
    <t>Налог на доходы физических лиц</t>
  </si>
  <si>
    <t>000.1.01.02.000.00.0000.000</t>
  </si>
  <si>
    <t>НАЛОГИ НА ПРИБЫЛЬ, ДОХОДЫ</t>
  </si>
  <si>
    <t>000.1.01.00.000.00.0000.000</t>
  </si>
  <si>
    <t>ДОХОДЫ</t>
  </si>
  <si>
    <t>000.1.00.00.000.00.0000.000</t>
  </si>
  <si>
    <t>Наименование</t>
  </si>
  <si>
    <t>Код</t>
  </si>
  <si>
    <t xml:space="preserve">    Исполнение</t>
  </si>
  <si>
    <t>% к годовым назначениям</t>
  </si>
  <si>
    <t>000.2.02.20.000.00.0000.000</t>
  </si>
  <si>
    <t>000.2.02.30.000.00.0000.000</t>
  </si>
  <si>
    <t>000.2.02.40.000.00.0000.000</t>
  </si>
  <si>
    <t>Налог, взимаемый в связи с применением патентной системы налогообложения, зачисляемый в бюджеты муниципальных районов</t>
  </si>
  <si>
    <t>000.2.19.00.000.00.0000.000</t>
  </si>
  <si>
    <t>000.1.06.00.000.00.0000.000</t>
  </si>
  <si>
    <t>НАЛОГИ НА ИМУЩЕСТВО</t>
  </si>
  <si>
    <t>000.1.06.04.000.00.0000.000</t>
  </si>
  <si>
    <t>Транспортный налог</t>
  </si>
  <si>
    <t>000.2.02.10.000.00.0000.000</t>
  </si>
  <si>
    <t>Дотации бюджетам муниципальных районов</t>
  </si>
  <si>
    <t>000.1.05.04.000.00.0000.000</t>
  </si>
  <si>
    <t>000.2.04.00.000.00.0000.000</t>
  </si>
  <si>
    <t>Безвозмездные поступления от негосударственных организаций</t>
  </si>
  <si>
    <t>Факт за 2024г.</t>
  </si>
  <si>
    <t>000.1.11.09.000.00.0000.000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</si>
  <si>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</si>
  <si>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</si>
  <si>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Годовые назначения на 2025 год</t>
  </si>
  <si>
    <t>Факт за 2025г.</t>
  </si>
  <si>
    <t>% к факту 2024 года</t>
  </si>
  <si>
    <t>Сведения об исполнении бюджета Дергачевского муниципального района по доходам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</si>
</sst>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1" xfId="1" applyFont="1" applyBorder="1" applyAlignment="1" applyProtection="1">
      <alignment horizontal="centerContinuous"/>
      <protection hidden="1"/>
    </xf>
    <xf numFmtId="0" fontId="3" fillId="0" borderId="0" xfId="1" applyFont="1" applyAlignment="1" applyProtection="1">
      <alignment horizontal="centerContinuous"/>
      <protection hidden="1"/>
    </xf>
    <xf numFmtId="0" fontId="1" fillId="0" borderId="2" xfId="1" applyBorder="1" applyProtection="1">
      <protection hidden="1"/>
    </xf>
    <xf numFmtId="0" fontId="1" fillId="0" borderId="2" xfId="1" applyBorder="1" applyAlignment="1" applyProtection="1">
      <alignment horizontal="left"/>
      <protection hidden="1"/>
    </xf>
    <xf numFmtId="0" fontId="4" fillId="0" borderId="7" xfId="1" applyFont="1" applyBorder="1" applyAlignment="1" applyProtection="1">
      <alignment horizontal="center" vertical="top" wrapText="1"/>
      <protection hidden="1"/>
    </xf>
    <xf numFmtId="0" fontId="4" fillId="0" borderId="8" xfId="1" applyFont="1" applyBorder="1" applyAlignment="1" applyProtection="1">
      <alignment horizontal="center" vertical="top" wrapText="1"/>
      <protection hidden="1"/>
    </xf>
    <xf numFmtId="0" fontId="4" fillId="0" borderId="9" xfId="1" applyFont="1" applyBorder="1" applyAlignment="1" applyProtection="1">
      <alignment horizontal="center" wrapText="1"/>
      <protection hidden="1"/>
    </xf>
    <xf numFmtId="0" fontId="4" fillId="0" borderId="10" xfId="1" applyFont="1" applyBorder="1" applyAlignment="1" applyProtection="1">
      <alignment horizontal="center" wrapText="1"/>
      <protection hidden="1"/>
    </xf>
    <xf numFmtId="0" fontId="1" fillId="0" borderId="0" xfId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4" fillId="0" borderId="0" xfId="1" applyFont="1" applyAlignment="1" applyProtection="1">
      <alignment horizontal="centerContinuous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 applyAlignment="1" applyProtection="1">
      <alignment horizontal="centerContinuous"/>
      <protection hidden="1"/>
    </xf>
    <xf numFmtId="0" fontId="3" fillId="2" borderId="1" xfId="1" applyFont="1" applyFill="1" applyBorder="1" applyAlignment="1" applyProtection="1">
      <alignment horizontal="centerContinuous"/>
      <protection hidden="1"/>
    </xf>
    <xf numFmtId="0" fontId="1" fillId="2" borderId="0" xfId="1" applyFill="1"/>
    <xf numFmtId="0" fontId="7" fillId="2" borderId="0" xfId="1" applyFont="1" applyFill="1" applyProtection="1">
      <protection hidden="1"/>
    </xf>
    <xf numFmtId="0" fontId="4" fillId="0" borderId="11" xfId="1" applyFont="1" applyBorder="1" applyAlignment="1" applyProtection="1">
      <alignment vertical="center" wrapText="1"/>
      <protection hidden="1"/>
    </xf>
    <xf numFmtId="0" fontId="8" fillId="2" borderId="13" xfId="0" applyFont="1" applyFill="1" applyBorder="1" applyAlignment="1">
      <alignment wrapText="1"/>
    </xf>
    <xf numFmtId="0" fontId="8" fillId="2" borderId="13" xfId="0" applyFont="1" applyFill="1" applyBorder="1" applyAlignment="1">
      <alignment vertical="center" wrapText="1"/>
    </xf>
    <xf numFmtId="0" fontId="1" fillId="0" borderId="0" xfId="1" applyProtection="1">
      <protection hidden="1"/>
    </xf>
    <xf numFmtId="0" fontId="4" fillId="0" borderId="13" xfId="1" applyFont="1" applyBorder="1" applyProtection="1">
      <protection hidden="1"/>
    </xf>
    <xf numFmtId="165" fontId="1" fillId="0" borderId="0" xfId="1" applyNumberFormat="1"/>
    <xf numFmtId="164" fontId="4" fillId="2" borderId="13" xfId="1" applyNumberFormat="1" applyFont="1" applyFill="1" applyBorder="1" applyAlignment="1" applyProtection="1">
      <alignment horizontal="center" vertical="center"/>
      <protection hidden="1"/>
    </xf>
    <xf numFmtId="2" fontId="6" fillId="0" borderId="13" xfId="1" applyNumberFormat="1" applyFont="1" applyBorder="1" applyAlignment="1">
      <alignment horizontal="center"/>
    </xf>
    <xf numFmtId="164" fontId="4" fillId="0" borderId="13" xfId="1" applyNumberFormat="1" applyFont="1" applyBorder="1" applyAlignment="1" applyProtection="1">
      <alignment horizontal="center" vertical="center"/>
      <protection hidden="1"/>
    </xf>
    <xf numFmtId="0" fontId="4" fillId="2" borderId="3" xfId="1" applyFont="1" applyFill="1" applyBorder="1" applyAlignment="1" applyProtection="1">
      <alignment horizontal="left" vertical="center" wrapText="1"/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13" xfId="1" applyFont="1" applyFill="1" applyBorder="1" applyProtection="1">
      <protection hidden="1"/>
    </xf>
    <xf numFmtId="164" fontId="4" fillId="2" borderId="14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left" vertical="center" wrapText="1"/>
      <protection hidden="1"/>
    </xf>
    <xf numFmtId="0" fontId="4" fillId="0" borderId="12" xfId="1" applyFont="1" applyBorder="1" applyAlignment="1" applyProtection="1">
      <alignment horizontal="center" vertical="top" wrapText="1"/>
      <protection hidden="1"/>
    </xf>
    <xf numFmtId="164" fontId="4" fillId="2" borderId="3" xfId="1" applyNumberFormat="1" applyFont="1" applyFill="1" applyBorder="1" applyAlignment="1" applyProtection="1">
      <alignment horizontal="center"/>
      <protection hidden="1"/>
    </xf>
    <xf numFmtId="0" fontId="9" fillId="2" borderId="4" xfId="1" applyFont="1" applyFill="1" applyBorder="1" applyAlignment="1" applyProtection="1">
      <alignment horizontal="left" vertical="center" wrapText="1"/>
      <protection hidden="1"/>
    </xf>
    <xf numFmtId="0" fontId="9" fillId="2" borderId="3" xfId="1" applyFont="1" applyFill="1" applyBorder="1" applyAlignment="1" applyProtection="1">
      <alignment horizontal="left" vertical="center" wrapText="1"/>
      <protection hidden="1"/>
    </xf>
    <xf numFmtId="0" fontId="4" fillId="3" borderId="6" xfId="1" applyFont="1" applyFill="1" applyBorder="1" applyAlignment="1" applyProtection="1">
      <alignment horizontal="left" wrapText="1"/>
      <protection hidden="1"/>
    </xf>
    <xf numFmtId="0" fontId="4" fillId="3" borderId="5" xfId="1" applyFont="1" applyFill="1" applyBorder="1" applyAlignment="1" applyProtection="1">
      <alignment horizontal="left" wrapText="1"/>
      <protection hidden="1"/>
    </xf>
    <xf numFmtId="164" fontId="4" fillId="3" borderId="5" xfId="1" applyNumberFormat="1" applyFont="1" applyFill="1" applyBorder="1" applyAlignment="1" applyProtection="1">
      <alignment horizontal="center"/>
      <protection hidden="1"/>
    </xf>
    <xf numFmtId="164" fontId="4" fillId="3" borderId="13" xfId="1" applyNumberFormat="1" applyFont="1" applyFill="1" applyBorder="1" applyAlignment="1" applyProtection="1">
      <alignment horizontal="center" vertical="center"/>
      <protection hidden="1"/>
    </xf>
    <xf numFmtId="2" fontId="6" fillId="3" borderId="13" xfId="1" applyNumberFormat="1" applyFont="1" applyFill="1" applyBorder="1" applyAlignment="1">
      <alignment horizontal="center"/>
    </xf>
    <xf numFmtId="0" fontId="4" fillId="3" borderId="4" xfId="1" applyFont="1" applyFill="1" applyBorder="1" applyAlignment="1" applyProtection="1">
      <alignment horizontal="left" wrapText="1"/>
      <protection hidden="1"/>
    </xf>
    <xf numFmtId="0" fontId="4" fillId="3" borderId="3" xfId="1" applyFont="1" applyFill="1" applyBorder="1" applyAlignment="1" applyProtection="1">
      <alignment horizontal="left" wrapText="1"/>
      <protection hidden="1"/>
    </xf>
    <xf numFmtId="164" fontId="4" fillId="3" borderId="3" xfId="1" applyNumberFormat="1" applyFont="1" applyFill="1" applyBorder="1" applyAlignment="1" applyProtection="1">
      <alignment horizontal="center"/>
      <protection hidden="1"/>
    </xf>
    <xf numFmtId="164" fontId="4" fillId="3" borderId="13" xfId="1" applyNumberFormat="1" applyFont="1" applyFill="1" applyBorder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4" fillId="2" borderId="13" xfId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showGridLines="0" showZeros="0" tabSelected="1" topLeftCell="C34" zoomScale="120" zoomScaleNormal="120" workbookViewId="0">
      <selection activeCell="D44" sqref="D44"/>
    </sheetView>
  </sheetViews>
  <sheetFormatPr defaultColWidth="9.109375" defaultRowHeight="13.2" x14ac:dyDescent="0.25"/>
  <cols>
    <col min="1" max="1" width="4.109375" style="1" hidden="1" customWidth="1"/>
    <col min="2" max="2" width="23.44140625" style="1" customWidth="1"/>
    <col min="3" max="3" width="56.5546875" style="1" customWidth="1"/>
    <col min="4" max="6" width="14.44140625" style="1" customWidth="1"/>
    <col min="7" max="7" width="11.5546875" style="18" customWidth="1"/>
    <col min="8" max="8" width="10.109375" style="1" customWidth="1"/>
    <col min="9" max="246" width="9.109375" style="1" customWidth="1"/>
    <col min="247" max="16384" width="9.109375" style="1"/>
  </cols>
  <sheetData>
    <row r="1" spans="1:8" ht="12.75" customHeight="1" x14ac:dyDescent="0.25">
      <c r="A1" s="3"/>
      <c r="B1" s="14"/>
      <c r="C1" s="14"/>
      <c r="D1" s="3"/>
      <c r="E1" s="3"/>
      <c r="F1" s="3"/>
      <c r="G1" s="19"/>
    </row>
    <row r="2" spans="1:8" ht="12.75" customHeight="1" x14ac:dyDescent="0.25">
      <c r="A2" s="13" t="s">
        <v>79</v>
      </c>
      <c r="B2" s="13"/>
      <c r="C2" s="13"/>
      <c r="D2" s="12"/>
      <c r="E2" s="12"/>
      <c r="F2" s="12"/>
      <c r="G2" s="2"/>
      <c r="H2" s="2"/>
    </row>
    <row r="3" spans="1:8" ht="11.25" customHeight="1" thickBot="1" x14ac:dyDescent="0.3">
      <c r="A3" s="3"/>
      <c r="B3" s="3"/>
      <c r="C3" s="3"/>
      <c r="D3" s="3"/>
      <c r="E3" s="3"/>
      <c r="F3" s="3"/>
      <c r="G3" s="15"/>
    </row>
    <row r="4" spans="1:8" ht="15.75" customHeight="1" x14ac:dyDescent="0.25">
      <c r="A4" s="6"/>
      <c r="B4" s="11" t="s">
        <v>55</v>
      </c>
      <c r="C4" s="10" t="s">
        <v>54</v>
      </c>
      <c r="D4" s="47" t="s">
        <v>76</v>
      </c>
      <c r="E4" s="20" t="s">
        <v>2</v>
      </c>
      <c r="F4" s="20" t="s">
        <v>2</v>
      </c>
      <c r="G4" s="49" t="s">
        <v>56</v>
      </c>
      <c r="H4" s="49"/>
    </row>
    <row r="5" spans="1:8" ht="54" customHeight="1" thickBot="1" x14ac:dyDescent="0.3">
      <c r="A5" s="6"/>
      <c r="B5" s="9"/>
      <c r="C5" s="8"/>
      <c r="D5" s="48"/>
      <c r="E5" s="34" t="s">
        <v>77</v>
      </c>
      <c r="F5" s="34" t="s">
        <v>72</v>
      </c>
      <c r="G5" s="21" t="s">
        <v>57</v>
      </c>
      <c r="H5" s="22" t="s">
        <v>78</v>
      </c>
    </row>
    <row r="6" spans="1:8" ht="15" customHeight="1" x14ac:dyDescent="0.25">
      <c r="A6" s="7"/>
      <c r="B6" s="38" t="s">
        <v>53</v>
      </c>
      <c r="C6" s="39" t="s">
        <v>52</v>
      </c>
      <c r="D6" s="40">
        <f>D7+D9+D11+D17+D18+D22+D24+D26+D29+D30+D15</f>
        <v>132257107.91</v>
      </c>
      <c r="E6" s="40">
        <f>E7+E9+E11+E17+E18+E22+E24+E26+E29+E30+E15</f>
        <v>98012661.109999999</v>
      </c>
      <c r="F6" s="40">
        <f>F7+F9+F11+F17+F18+F22+F24+F26+F29+F30+F15</f>
        <v>95766349.919999987</v>
      </c>
      <c r="G6" s="41">
        <f>E6/D6*100</f>
        <v>74.107670021558988</v>
      </c>
      <c r="H6" s="42">
        <f>E6/F6*100</f>
        <v>102.34561637973725</v>
      </c>
    </row>
    <row r="7" spans="1:8" ht="15" customHeight="1" x14ac:dyDescent="0.25">
      <c r="A7" s="7"/>
      <c r="B7" s="43" t="s">
        <v>51</v>
      </c>
      <c r="C7" s="44" t="s">
        <v>50</v>
      </c>
      <c r="D7" s="45">
        <v>48948700</v>
      </c>
      <c r="E7" s="45">
        <v>44015762.170000002</v>
      </c>
      <c r="F7" s="45">
        <v>49380809.109999999</v>
      </c>
      <c r="G7" s="41">
        <f t="shared" ref="G7:G40" si="0">E7/D7*100</f>
        <v>89.922229129680659</v>
      </c>
      <c r="H7" s="42">
        <f t="shared" ref="H7:H10" si="1">E7/F7*100</f>
        <v>89.135360402765187</v>
      </c>
    </row>
    <row r="8" spans="1:8" ht="15" customHeight="1" x14ac:dyDescent="0.25">
      <c r="A8" s="7"/>
      <c r="B8" s="43" t="s">
        <v>49</v>
      </c>
      <c r="C8" s="44" t="s">
        <v>48</v>
      </c>
      <c r="D8" s="45">
        <v>48948700</v>
      </c>
      <c r="E8" s="45">
        <v>44015762.170000002</v>
      </c>
      <c r="F8" s="45">
        <v>49380809.109999999</v>
      </c>
      <c r="G8" s="41">
        <f t="shared" si="0"/>
        <v>89.922229129680659</v>
      </c>
      <c r="H8" s="42">
        <f t="shared" si="1"/>
        <v>89.135360402765187</v>
      </c>
    </row>
    <row r="9" spans="1:8" ht="21.75" customHeight="1" x14ac:dyDescent="0.25">
      <c r="A9" s="7"/>
      <c r="B9" s="43" t="s">
        <v>47</v>
      </c>
      <c r="C9" s="44" t="s">
        <v>46</v>
      </c>
      <c r="D9" s="45">
        <v>10635100</v>
      </c>
      <c r="E9" s="45">
        <v>11111121.130000001</v>
      </c>
      <c r="F9" s="45">
        <v>10965904.1</v>
      </c>
      <c r="G9" s="41">
        <f t="shared" si="0"/>
        <v>104.4759440907937</v>
      </c>
      <c r="H9" s="42">
        <f t="shared" si="1"/>
        <v>101.32425952913451</v>
      </c>
    </row>
    <row r="10" spans="1:8" ht="21.75" customHeight="1" x14ac:dyDescent="0.25">
      <c r="A10" s="7"/>
      <c r="B10" s="43" t="s">
        <v>45</v>
      </c>
      <c r="C10" s="44" t="s">
        <v>44</v>
      </c>
      <c r="D10" s="45">
        <v>10635100</v>
      </c>
      <c r="E10" s="45">
        <v>11111121.130000001</v>
      </c>
      <c r="F10" s="45">
        <v>10965904.1</v>
      </c>
      <c r="G10" s="41">
        <f t="shared" si="0"/>
        <v>104.4759440907937</v>
      </c>
      <c r="H10" s="42">
        <f t="shared" si="1"/>
        <v>101.32425952913451</v>
      </c>
    </row>
    <row r="11" spans="1:8" ht="15" customHeight="1" x14ac:dyDescent="0.25">
      <c r="A11" s="7"/>
      <c r="B11" s="43" t="s">
        <v>43</v>
      </c>
      <c r="C11" s="44" t="s">
        <v>42</v>
      </c>
      <c r="D11" s="45">
        <v>3425000</v>
      </c>
      <c r="E11" s="45">
        <v>4094319.39</v>
      </c>
      <c r="F11" s="45">
        <v>2778421.4</v>
      </c>
      <c r="G11" s="41">
        <f t="shared" si="0"/>
        <v>119.54217197080293</v>
      </c>
      <c r="H11" s="42">
        <f t="shared" ref="H11:H19" si="2">E11/F11*100</f>
        <v>147.36135382487336</v>
      </c>
    </row>
    <row r="12" spans="1:8" ht="21.75" customHeight="1" x14ac:dyDescent="0.25">
      <c r="A12" s="7"/>
      <c r="B12" s="43" t="s">
        <v>41</v>
      </c>
      <c r="C12" s="44" t="s">
        <v>40</v>
      </c>
      <c r="D12" s="45">
        <v>0</v>
      </c>
      <c r="E12" s="45">
        <v>18686.21</v>
      </c>
      <c r="F12" s="45">
        <v>14805.53</v>
      </c>
      <c r="G12" s="41">
        <v>0</v>
      </c>
      <c r="H12" s="42">
        <f t="shared" si="2"/>
        <v>126.2110170996918</v>
      </c>
    </row>
    <row r="13" spans="1:8" ht="15" customHeight="1" x14ac:dyDescent="0.25">
      <c r="A13" s="7"/>
      <c r="B13" s="43" t="s">
        <v>39</v>
      </c>
      <c r="C13" s="44" t="s">
        <v>38</v>
      </c>
      <c r="D13" s="45">
        <v>2020000</v>
      </c>
      <c r="E13" s="45">
        <v>1914437.5</v>
      </c>
      <c r="F13" s="45">
        <v>1778609.59</v>
      </c>
      <c r="G13" s="41">
        <f t="shared" si="0"/>
        <v>94.774133663366328</v>
      </c>
      <c r="H13" s="42">
        <f t="shared" si="2"/>
        <v>107.63674674665393</v>
      </c>
    </row>
    <row r="14" spans="1:8" ht="38.25" customHeight="1" x14ac:dyDescent="0.25">
      <c r="A14" s="7"/>
      <c r="B14" s="43" t="s">
        <v>69</v>
      </c>
      <c r="C14" s="44" t="s">
        <v>61</v>
      </c>
      <c r="D14" s="45">
        <v>1405000</v>
      </c>
      <c r="E14" s="45">
        <v>2161195.6800000002</v>
      </c>
      <c r="F14" s="45">
        <v>985006.28</v>
      </c>
      <c r="G14" s="41">
        <f t="shared" si="0"/>
        <v>153.82175658362991</v>
      </c>
      <c r="H14" s="42">
        <f t="shared" si="2"/>
        <v>219.4093300603119</v>
      </c>
    </row>
    <row r="15" spans="1:8" ht="21" customHeight="1" x14ac:dyDescent="0.25">
      <c r="A15" s="7"/>
      <c r="B15" s="43" t="s">
        <v>63</v>
      </c>
      <c r="C15" s="44" t="s">
        <v>64</v>
      </c>
      <c r="D15" s="45">
        <v>21646000</v>
      </c>
      <c r="E15" s="46">
        <v>20703412.190000001</v>
      </c>
      <c r="F15" s="46">
        <v>22302484.879999999</v>
      </c>
      <c r="G15" s="41">
        <f t="shared" si="0"/>
        <v>95.645441143860296</v>
      </c>
      <c r="H15" s="42">
        <f t="shared" si="2"/>
        <v>92.830069390904583</v>
      </c>
    </row>
    <row r="16" spans="1:8" ht="15.75" customHeight="1" x14ac:dyDescent="0.25">
      <c r="A16" s="7"/>
      <c r="B16" s="43" t="s">
        <v>65</v>
      </c>
      <c r="C16" s="44" t="s">
        <v>66</v>
      </c>
      <c r="D16" s="45">
        <v>21646000</v>
      </c>
      <c r="E16" s="46">
        <v>20703412.190000001</v>
      </c>
      <c r="F16" s="46">
        <v>22302484.879999999</v>
      </c>
      <c r="G16" s="41">
        <f t="shared" si="0"/>
        <v>95.645441143860296</v>
      </c>
      <c r="H16" s="42">
        <f t="shared" si="2"/>
        <v>92.830069390904583</v>
      </c>
    </row>
    <row r="17" spans="1:8" ht="15" customHeight="1" x14ac:dyDescent="0.25">
      <c r="A17" s="7"/>
      <c r="B17" s="43" t="s">
        <v>37</v>
      </c>
      <c r="C17" s="44" t="s">
        <v>36</v>
      </c>
      <c r="D17" s="45">
        <v>3500000</v>
      </c>
      <c r="E17" s="45">
        <v>6967751.6799999997</v>
      </c>
      <c r="F17" s="45">
        <v>3737777.75</v>
      </c>
      <c r="G17" s="41">
        <f t="shared" si="0"/>
        <v>199.07861942857141</v>
      </c>
      <c r="H17" s="42">
        <f t="shared" si="2"/>
        <v>186.41428533304315</v>
      </c>
    </row>
    <row r="18" spans="1:8" ht="21.75" customHeight="1" x14ac:dyDescent="0.25">
      <c r="A18" s="7"/>
      <c r="B18" s="43" t="s">
        <v>35</v>
      </c>
      <c r="C18" s="44" t="s">
        <v>34</v>
      </c>
      <c r="D18" s="45">
        <v>6054624.2599999998</v>
      </c>
      <c r="E18" s="45">
        <v>5010108.2</v>
      </c>
      <c r="F18" s="45">
        <v>2548452.31</v>
      </c>
      <c r="G18" s="41">
        <f t="shared" si="0"/>
        <v>82.748457787866101</v>
      </c>
      <c r="H18" s="42">
        <f t="shared" si="2"/>
        <v>196.59415168730391</v>
      </c>
    </row>
    <row r="19" spans="1:8" ht="62.25" customHeight="1" x14ac:dyDescent="0.25">
      <c r="A19" s="7"/>
      <c r="B19" s="43" t="s">
        <v>33</v>
      </c>
      <c r="C19" s="44" t="s">
        <v>32</v>
      </c>
      <c r="D19" s="45">
        <v>5991524.2599999998</v>
      </c>
      <c r="E19" s="45">
        <v>4955828.71</v>
      </c>
      <c r="F19" s="45">
        <v>2523004.63</v>
      </c>
      <c r="G19" s="41">
        <f t="shared" si="0"/>
        <v>82.713988877347887</v>
      </c>
      <c r="H19" s="42">
        <f t="shared" si="2"/>
        <v>196.4256684697404</v>
      </c>
    </row>
    <row r="20" spans="1:8" ht="21.75" customHeight="1" x14ac:dyDescent="0.25">
      <c r="A20" s="7"/>
      <c r="B20" s="43" t="s">
        <v>31</v>
      </c>
      <c r="C20" s="44" t="s">
        <v>30</v>
      </c>
      <c r="D20" s="45">
        <v>34100</v>
      </c>
      <c r="E20" s="45">
        <v>25279.57</v>
      </c>
      <c r="F20" s="45">
        <v>20447.68</v>
      </c>
      <c r="G20" s="41">
        <f t="shared" si="0"/>
        <v>74.13363636363637</v>
      </c>
      <c r="H20" s="41">
        <v>0</v>
      </c>
    </row>
    <row r="21" spans="1:8" ht="46.2" customHeight="1" x14ac:dyDescent="0.25">
      <c r="A21" s="7"/>
      <c r="B21" s="43" t="s">
        <v>73</v>
      </c>
      <c r="C21" s="44" t="s">
        <v>74</v>
      </c>
      <c r="D21" s="45">
        <v>29000</v>
      </c>
      <c r="E21" s="45">
        <v>28999.919999999998</v>
      </c>
      <c r="F21" s="45">
        <v>0</v>
      </c>
      <c r="G21" s="41">
        <f t="shared" si="0"/>
        <v>99.999724137931025</v>
      </c>
      <c r="H21" s="41"/>
    </row>
    <row r="22" spans="1:8" ht="15" customHeight="1" x14ac:dyDescent="0.25">
      <c r="A22" s="7"/>
      <c r="B22" s="43" t="s">
        <v>29</v>
      </c>
      <c r="C22" s="44" t="s">
        <v>28</v>
      </c>
      <c r="D22" s="45">
        <v>72500</v>
      </c>
      <c r="E22" s="45">
        <v>31176.57</v>
      </c>
      <c r="F22" s="45">
        <v>40144.410000000003</v>
      </c>
      <c r="G22" s="41">
        <f t="shared" si="0"/>
        <v>43.00216551724138</v>
      </c>
      <c r="H22" s="42">
        <f>E22/F22*100</f>
        <v>77.661049197136037</v>
      </c>
    </row>
    <row r="23" spans="1:8" ht="15" customHeight="1" x14ac:dyDescent="0.25">
      <c r="A23" s="7"/>
      <c r="B23" s="43" t="s">
        <v>27</v>
      </c>
      <c r="C23" s="44" t="s">
        <v>26</v>
      </c>
      <c r="D23" s="45">
        <v>72500</v>
      </c>
      <c r="E23" s="45">
        <v>31176.67</v>
      </c>
      <c r="F23" s="45">
        <v>40144.410000000003</v>
      </c>
      <c r="G23" s="41">
        <f t="shared" si="0"/>
        <v>43.00230344827586</v>
      </c>
      <c r="H23" s="42">
        <f>E23/F23*100</f>
        <v>77.661298297820281</v>
      </c>
    </row>
    <row r="24" spans="1:8" ht="21.75" customHeight="1" x14ac:dyDescent="0.25">
      <c r="A24" s="7"/>
      <c r="B24" s="43" t="s">
        <v>25</v>
      </c>
      <c r="C24" s="44" t="s">
        <v>24</v>
      </c>
      <c r="D24" s="45">
        <v>18400</v>
      </c>
      <c r="E24" s="45">
        <v>13625</v>
      </c>
      <c r="F24" s="45">
        <v>14315</v>
      </c>
      <c r="G24" s="41">
        <f t="shared" si="0"/>
        <v>74.048913043478265</v>
      </c>
      <c r="H24" s="42">
        <f>E24/F24*100</f>
        <v>95.179881243450922</v>
      </c>
    </row>
    <row r="25" spans="1:8" ht="15" customHeight="1" x14ac:dyDescent="0.25">
      <c r="A25" s="7"/>
      <c r="B25" s="43" t="s">
        <v>23</v>
      </c>
      <c r="C25" s="44" t="s">
        <v>22</v>
      </c>
      <c r="D25" s="45">
        <v>18400</v>
      </c>
      <c r="E25" s="45">
        <v>13625</v>
      </c>
      <c r="F25" s="45">
        <v>14315</v>
      </c>
      <c r="G25" s="41">
        <f t="shared" si="0"/>
        <v>74.048913043478265</v>
      </c>
      <c r="H25" s="42">
        <f>E25/F25*100</f>
        <v>95.179881243450922</v>
      </c>
    </row>
    <row r="26" spans="1:8" ht="21.75" customHeight="1" x14ac:dyDescent="0.25">
      <c r="A26" s="7"/>
      <c r="B26" s="43" t="s">
        <v>21</v>
      </c>
      <c r="C26" s="44" t="s">
        <v>20</v>
      </c>
      <c r="D26" s="45">
        <v>37126083.649999999</v>
      </c>
      <c r="E26" s="45">
        <v>5587221.5499999998</v>
      </c>
      <c r="F26" s="45">
        <v>3316550.85</v>
      </c>
      <c r="G26" s="41">
        <f t="shared" si="0"/>
        <v>15.049315738962948</v>
      </c>
      <c r="H26" s="42">
        <f>E26/F26*100</f>
        <v>168.46482392995722</v>
      </c>
    </row>
    <row r="27" spans="1:8" ht="42.75" customHeight="1" x14ac:dyDescent="0.25">
      <c r="A27" s="7"/>
      <c r="B27" s="43" t="s">
        <v>19</v>
      </c>
      <c r="C27" s="44" t="s">
        <v>18</v>
      </c>
      <c r="D27" s="45">
        <v>791200</v>
      </c>
      <c r="E27" s="45">
        <v>685820</v>
      </c>
      <c r="F27" s="45">
        <v>106025</v>
      </c>
      <c r="G27" s="41">
        <f t="shared" si="0"/>
        <v>86.680990899898887</v>
      </c>
      <c r="H27" s="41">
        <v>0</v>
      </c>
    </row>
    <row r="28" spans="1:8" ht="53.25" customHeight="1" x14ac:dyDescent="0.25">
      <c r="A28" s="7"/>
      <c r="B28" s="43" t="s">
        <v>17</v>
      </c>
      <c r="C28" s="44" t="s">
        <v>16</v>
      </c>
      <c r="D28" s="45">
        <v>36334883.649999999</v>
      </c>
      <c r="E28" s="45">
        <v>4901401.55</v>
      </c>
      <c r="F28" s="45">
        <v>3210525.85</v>
      </c>
      <c r="G28" s="41">
        <f t="shared" si="0"/>
        <v>13.489520421238504</v>
      </c>
      <c r="H28" s="42">
        <f>E28/F28*100</f>
        <v>152.66662780491237</v>
      </c>
    </row>
    <row r="29" spans="1:8" ht="15" customHeight="1" x14ac:dyDescent="0.25">
      <c r="A29" s="7"/>
      <c r="B29" s="43" t="s">
        <v>15</v>
      </c>
      <c r="C29" s="44" t="s">
        <v>14</v>
      </c>
      <c r="D29" s="45">
        <v>830700</v>
      </c>
      <c r="E29" s="45">
        <v>478163.23</v>
      </c>
      <c r="F29" s="45">
        <v>681490.11</v>
      </c>
      <c r="G29" s="41">
        <f t="shared" si="0"/>
        <v>57.56148188274949</v>
      </c>
      <c r="H29" s="42">
        <f>E29/F29*100</f>
        <v>70.1643681960403</v>
      </c>
    </row>
    <row r="30" spans="1:8" ht="15" customHeight="1" x14ac:dyDescent="0.25">
      <c r="A30" s="7"/>
      <c r="B30" s="43" t="s">
        <v>13</v>
      </c>
      <c r="C30" s="44" t="s">
        <v>12</v>
      </c>
      <c r="D30" s="45">
        <v>0</v>
      </c>
      <c r="E30" s="45">
        <v>0</v>
      </c>
      <c r="F30" s="45">
        <v>0</v>
      </c>
      <c r="G30" s="41">
        <v>0</v>
      </c>
      <c r="H30" s="41">
        <v>0</v>
      </c>
    </row>
    <row r="31" spans="1:8" ht="15" customHeight="1" x14ac:dyDescent="0.25">
      <c r="A31" s="7"/>
      <c r="B31" s="43" t="s">
        <v>11</v>
      </c>
      <c r="C31" s="44" t="s">
        <v>10</v>
      </c>
      <c r="D31" s="45">
        <v>0</v>
      </c>
      <c r="E31" s="45">
        <v>0</v>
      </c>
      <c r="F31" s="45">
        <v>0</v>
      </c>
      <c r="G31" s="41">
        <v>0</v>
      </c>
      <c r="H31" s="41">
        <v>0</v>
      </c>
    </row>
    <row r="32" spans="1:8" ht="15" customHeight="1" x14ac:dyDescent="0.25">
      <c r="A32" s="7"/>
      <c r="B32" s="33" t="s">
        <v>9</v>
      </c>
      <c r="C32" s="29" t="s">
        <v>8</v>
      </c>
      <c r="D32" s="35">
        <f t="shared" ref="D32:E32" si="3">D33+D38+D39</f>
        <v>615637634.72000003</v>
      </c>
      <c r="E32" s="35">
        <f t="shared" si="3"/>
        <v>614619922.81999993</v>
      </c>
      <c r="F32" s="35">
        <f>F33+F38+F39</f>
        <v>566445468.24000001</v>
      </c>
      <c r="G32" s="26">
        <f t="shared" si="0"/>
        <v>99.83468978460634</v>
      </c>
      <c r="H32" s="27">
        <f t="shared" ref="H32:H37" si="4">E32/F32*100</f>
        <v>108.50469414640787</v>
      </c>
    </row>
    <row r="33" spans="1:8" ht="39" customHeight="1" x14ac:dyDescent="0.25">
      <c r="A33" s="7"/>
      <c r="B33" s="33" t="s">
        <v>7</v>
      </c>
      <c r="C33" s="29" t="s">
        <v>6</v>
      </c>
      <c r="D33" s="30">
        <f>D34+D35+D36+D37</f>
        <v>614532634.72000003</v>
      </c>
      <c r="E33" s="30">
        <f>E34+E35+E36+E37</f>
        <v>613104922.81999993</v>
      </c>
      <c r="F33" s="30">
        <f>F34+F35+F36+F37</f>
        <v>566480874.26999998</v>
      </c>
      <c r="G33" s="26">
        <f>E33/D33*100</f>
        <v>99.76767516982224</v>
      </c>
      <c r="H33" s="27">
        <f t="shared" si="4"/>
        <v>108.23047178955201</v>
      </c>
    </row>
    <row r="34" spans="1:8" ht="21.75" customHeight="1" x14ac:dyDescent="0.25">
      <c r="A34" s="7"/>
      <c r="B34" s="33" t="s">
        <v>67</v>
      </c>
      <c r="C34" s="29" t="s">
        <v>68</v>
      </c>
      <c r="D34" s="30">
        <v>164769800</v>
      </c>
      <c r="E34" s="30">
        <v>164769800</v>
      </c>
      <c r="F34" s="30">
        <v>147558700</v>
      </c>
      <c r="G34" s="26">
        <f t="shared" si="0"/>
        <v>100</v>
      </c>
      <c r="H34" s="27">
        <f t="shared" si="4"/>
        <v>111.66390053585455</v>
      </c>
    </row>
    <row r="35" spans="1:8" ht="21.75" customHeight="1" x14ac:dyDescent="0.25">
      <c r="A35" s="7"/>
      <c r="B35" s="33" t="s">
        <v>58</v>
      </c>
      <c r="C35" s="29" t="s">
        <v>5</v>
      </c>
      <c r="D35" s="30">
        <v>64001022.990000002</v>
      </c>
      <c r="E35" s="30">
        <v>63884743.890000001</v>
      </c>
      <c r="F35" s="30">
        <v>80247262.049999997</v>
      </c>
      <c r="G35" s="26">
        <f t="shared" si="0"/>
        <v>99.818316810313846</v>
      </c>
      <c r="H35" s="27">
        <f t="shared" si="4"/>
        <v>79.609873605650321</v>
      </c>
    </row>
    <row r="36" spans="1:8" ht="21.75" customHeight="1" x14ac:dyDescent="0.25">
      <c r="A36" s="7"/>
      <c r="B36" s="33" t="s">
        <v>59</v>
      </c>
      <c r="C36" s="29" t="s">
        <v>4</v>
      </c>
      <c r="D36" s="30">
        <v>311778490</v>
      </c>
      <c r="E36" s="30">
        <v>310912603.44</v>
      </c>
      <c r="F36" s="30">
        <v>300742163.31999999</v>
      </c>
      <c r="G36" s="26">
        <f t="shared" si="0"/>
        <v>99.722275080618942</v>
      </c>
      <c r="H36" s="27">
        <f t="shared" si="4"/>
        <v>103.3817805949538</v>
      </c>
    </row>
    <row r="37" spans="1:8" ht="15" customHeight="1" x14ac:dyDescent="0.25">
      <c r="A37" s="7"/>
      <c r="B37" s="33" t="s">
        <v>60</v>
      </c>
      <c r="C37" s="29" t="s">
        <v>3</v>
      </c>
      <c r="D37" s="30">
        <v>73983321.730000004</v>
      </c>
      <c r="E37" s="30">
        <v>73537775.489999995</v>
      </c>
      <c r="F37" s="26">
        <v>37932748.899999999</v>
      </c>
      <c r="G37" s="26">
        <f t="shared" si="0"/>
        <v>99.397774755740201</v>
      </c>
      <c r="H37" s="27">
        <f t="shared" si="4"/>
        <v>193.8635549030827</v>
      </c>
    </row>
    <row r="38" spans="1:8" ht="25.2" customHeight="1" x14ac:dyDescent="0.25">
      <c r="A38" s="23"/>
      <c r="B38" s="33" t="s">
        <v>70</v>
      </c>
      <c r="C38" s="29" t="s">
        <v>71</v>
      </c>
      <c r="D38" s="30">
        <v>1105000</v>
      </c>
      <c r="E38" s="30">
        <v>1515000</v>
      </c>
      <c r="F38" s="30">
        <v>50000</v>
      </c>
      <c r="G38" s="26">
        <v>0</v>
      </c>
      <c r="H38" s="28">
        <v>0</v>
      </c>
    </row>
    <row r="39" spans="1:8" ht="34.200000000000003" customHeight="1" x14ac:dyDescent="0.25">
      <c r="A39" s="23"/>
      <c r="B39" s="36" t="s">
        <v>62</v>
      </c>
      <c r="C39" s="37" t="s">
        <v>75</v>
      </c>
      <c r="D39" s="26">
        <v>0</v>
      </c>
      <c r="E39" s="26">
        <v>0</v>
      </c>
      <c r="F39" s="26">
        <v>-85406.03</v>
      </c>
      <c r="G39" s="26"/>
      <c r="H39" s="28"/>
    </row>
    <row r="40" spans="1:8" ht="15" customHeight="1" thickBot="1" x14ac:dyDescent="0.3">
      <c r="A40" s="23"/>
      <c r="B40" s="24"/>
      <c r="C40" s="31"/>
      <c r="D40" s="32">
        <f>D32+D6</f>
        <v>747894742.63</v>
      </c>
      <c r="E40" s="32">
        <f>E32+E6</f>
        <v>712632583.92999995</v>
      </c>
      <c r="F40" s="32">
        <f>F32+F6</f>
        <v>662211818.15999997</v>
      </c>
      <c r="G40" s="26">
        <f t="shared" si="0"/>
        <v>95.285144193419598</v>
      </c>
      <c r="H40" s="27">
        <f>E40/F40*100</f>
        <v>107.61399364784782</v>
      </c>
    </row>
    <row r="41" spans="1:8" ht="35.25" hidden="1" customHeight="1" x14ac:dyDescent="0.25">
      <c r="A41" s="3"/>
      <c r="B41" s="3"/>
      <c r="C41" s="3"/>
      <c r="D41" s="3"/>
      <c r="E41" s="3"/>
      <c r="F41" s="3"/>
      <c r="G41" s="15"/>
    </row>
    <row r="42" spans="1:8" ht="11.25" hidden="1" customHeight="1" x14ac:dyDescent="0.25">
      <c r="A42" s="3" t="s">
        <v>1</v>
      </c>
      <c r="B42" s="3"/>
      <c r="C42" s="3"/>
      <c r="D42" s="5"/>
      <c r="E42" s="5"/>
      <c r="F42" s="5"/>
      <c r="G42" s="16"/>
    </row>
    <row r="43" spans="1:8" ht="11.25" hidden="1" customHeight="1" x14ac:dyDescent="0.25">
      <c r="A43" s="3" t="s">
        <v>0</v>
      </c>
      <c r="B43" s="3"/>
      <c r="C43" s="3"/>
      <c r="D43" s="4"/>
      <c r="E43" s="4"/>
      <c r="F43" s="4"/>
      <c r="G43" s="17"/>
    </row>
    <row r="44" spans="1:8" ht="11.25" customHeight="1" x14ac:dyDescent="0.25">
      <c r="A44" s="3"/>
      <c r="B44" s="3"/>
      <c r="C44" s="3"/>
      <c r="D44" s="3"/>
      <c r="E44" s="3"/>
      <c r="F44" s="3"/>
      <c r="G44" s="15"/>
    </row>
    <row r="48" spans="1:8" x14ac:dyDescent="0.25">
      <c r="D48" s="25"/>
      <c r="E48" s="25"/>
    </row>
    <row r="52" spans="4:4" x14ac:dyDescent="0.25">
      <c r="D52" s="25"/>
    </row>
  </sheetData>
  <mergeCells count="2">
    <mergeCell ref="D4:D5"/>
    <mergeCell ref="G4:H4"/>
  </mergeCells>
  <pageMargins left="0.19685039370078741" right="0.19685039370078741" top="0.59055118110236227" bottom="0" header="0.19685039370078741" footer="0.19685039370078741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Пользователь</cp:lastModifiedBy>
  <cp:lastPrinted>2024-10-16T07:07:26Z</cp:lastPrinted>
  <dcterms:created xsi:type="dcterms:W3CDTF">2016-04-12T06:29:51Z</dcterms:created>
  <dcterms:modified xsi:type="dcterms:W3CDTF">2026-03-19T07:19:26Z</dcterms:modified>
</cp:coreProperties>
</file>